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03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Area" localSheetId="0">'25-26'!$A$1:$E$33</definedName>
  </definedNames>
  <calcPr calcId="162913" iterate="1"/>
</workbook>
</file>

<file path=xl/calcChain.xml><?xml version="1.0" encoding="utf-8"?>
<calcChain xmlns="http://schemas.openxmlformats.org/spreadsheetml/2006/main">
  <c r="D25" i="2" l="1"/>
  <c r="D28" i="2" l="1"/>
  <c r="D27" i="2" s="1"/>
  <c r="D31" i="2" s="1"/>
  <c r="B28" i="2"/>
  <c r="B27" i="2" s="1"/>
  <c r="B31" i="2" s="1"/>
  <c r="B25" i="2"/>
  <c r="D21" i="2"/>
  <c r="B21" i="2"/>
  <c r="D18" i="2"/>
  <c r="B18" i="2"/>
  <c r="D24" i="2" l="1"/>
  <c r="B24" i="2"/>
  <c r="B30" i="2"/>
  <c r="B29" i="2" s="1"/>
  <c r="D30" i="2"/>
  <c r="D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<sst xmlns="http://schemas.openxmlformats.org/spreadsheetml/2006/main" count="36" uniqueCount="22">
  <si>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</si>
  <si>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</si>
  <si>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</si>
  <si>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</si>
  <si>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</si>
  <si>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</si>
  <si>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</si>
  <si>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</si>
  <si>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</si>
  <si>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</si>
  <si>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</si>
  <si>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</si>
  <si>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</si>
  <si>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</si>
  <si>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ПРОГРАММА</t>
  </si>
  <si>
    <t>_______________</t>
  </si>
  <si>
    <t>Приложение 12</t>
  </si>
  <si>
    <t>2025 год</t>
  </si>
  <si>
    <t>от 21.12.2023 № 631</t>
  </si>
  <si>
    <t>муниципальных внутренних заимствований на 2025 и 2026 годы</t>
  </si>
  <si>
    <t>2026 год</t>
  </si>
  <si>
    <t>от 29.05.2024 №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</si>
</sst>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90" zoomScaleNormal="100" zoomScaleSheetLayoutView="90" workbookViewId="0">
      <selection activeCell="A4" sqref="A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16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16</v>
      </c>
      <c r="E6" s="31"/>
    </row>
    <row r="7" spans="1:7" ht="18.75" x14ac:dyDescent="0.3">
      <c r="B7" s="31"/>
      <c r="C7" s="31"/>
      <c r="D7" s="31" t="s">
        <v>12</v>
      </c>
      <c r="E7" s="31"/>
    </row>
    <row r="8" spans="1:7" ht="18.75" x14ac:dyDescent="0.3">
      <c r="B8" s="31"/>
      <c r="C8" s="31"/>
      <c r="D8" s="31" t="s">
        <v>13</v>
      </c>
      <c r="E8" s="31"/>
    </row>
    <row r="9" spans="1:7" ht="18.75" x14ac:dyDescent="0.3">
      <c r="B9" s="31"/>
      <c r="C9" s="31"/>
      <c r="D9" s="31" t="s">
        <v>18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14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19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17</v>
      </c>
      <c r="C16" s="34"/>
      <c r="D16" s="34" t="s">
        <v>20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4143600</v>
      </c>
      <c r="C21" s="23"/>
      <c r="D21" s="17">
        <f>D22-D23</f>
        <v>4528843</v>
      </c>
      <c r="E21" s="23"/>
    </row>
    <row r="22" spans="1:5" ht="18.75" x14ac:dyDescent="0.3">
      <c r="A22" s="7" t="s">
        <v>3</v>
      </c>
      <c r="B22" s="18">
        <v>37525600</v>
      </c>
      <c r="C22" s="23" t="s">
        <v>7</v>
      </c>
      <c r="D22" s="18">
        <v>37793600</v>
      </c>
      <c r="E22" s="23" t="s">
        <v>7</v>
      </c>
    </row>
    <row r="23" spans="1:5" ht="18.75" x14ac:dyDescent="0.3">
      <c r="A23" s="7" t="s">
        <v>4</v>
      </c>
      <c r="B23" s="18">
        <v>33382000</v>
      </c>
      <c r="C23" s="23"/>
      <c r="D23" s="18">
        <v>33264757</v>
      </c>
      <c r="E23" s="23"/>
    </row>
    <row r="24" spans="1:5" ht="57.75" customHeight="1" x14ac:dyDescent="0.3">
      <c r="A24" s="6" t="s">
        <v>8</v>
      </c>
      <c r="B24" s="20">
        <f>B25-B27</f>
        <v>-1143600</v>
      </c>
      <c r="C24" s="23"/>
      <c r="D24" s="20">
        <f>D25-D27</f>
        <v>-2028843.0000000009</v>
      </c>
      <c r="E24" s="23"/>
    </row>
    <row r="25" spans="1:5" ht="18.75" x14ac:dyDescent="0.3">
      <c r="A25" s="8" t="s">
        <v>3</v>
      </c>
      <c r="B25" s="21">
        <f>B26</f>
        <v>7076623.7000000002</v>
      </c>
      <c r="C25" s="23"/>
      <c r="D25" s="21">
        <f>D26</f>
        <v>7400787.2999999998</v>
      </c>
      <c r="E25" s="23"/>
    </row>
    <row r="26" spans="1:5" ht="37.5" customHeight="1" x14ac:dyDescent="0.25">
      <c r="A26" s="8" t="s">
        <v>11</v>
      </c>
      <c r="B26" s="21">
        <v>7076623.7000000002</v>
      </c>
      <c r="C26" s="24">
        <v>46022</v>
      </c>
      <c r="D26" s="21">
        <v>7400787.2999999998</v>
      </c>
      <c r="E26" s="24">
        <v>46387</v>
      </c>
    </row>
    <row r="27" spans="1:5" ht="18.75" x14ac:dyDescent="0.3">
      <c r="A27" s="7" t="s">
        <v>4</v>
      </c>
      <c r="B27" s="19">
        <f>B28+225600+152000+766000</f>
        <v>8220223.7000000002</v>
      </c>
      <c r="C27" s="23"/>
      <c r="D27" s="19">
        <f>D28+631421+631422+766000</f>
        <v>9429630.3000000007</v>
      </c>
      <c r="E27" s="23"/>
    </row>
    <row r="28" spans="1:5" ht="37.5" customHeight="1" x14ac:dyDescent="0.3">
      <c r="A28" s="8" t="s">
        <v>11</v>
      </c>
      <c r="B28" s="19">
        <f>B26</f>
        <v>7076623.7000000002</v>
      </c>
      <c r="C28" s="23"/>
      <c r="D28" s="19">
        <f>D26</f>
        <v>7400787.2999999998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200000</v>
      </c>
      <c r="E29" s="23"/>
    </row>
    <row r="30" spans="1:5" ht="18.75" x14ac:dyDescent="0.3">
      <c r="A30" s="7" t="s">
        <v>3</v>
      </c>
      <c r="B30" s="19">
        <f>SUM(B19,B22,B25)</f>
        <v>44602223.700000003</v>
      </c>
      <c r="C30" s="23"/>
      <c r="D30" s="19">
        <f>SUM(D19,D22,D25)</f>
        <v>45194387.299999997</v>
      </c>
      <c r="E30" s="23"/>
    </row>
    <row r="31" spans="1:5" ht="18.75" x14ac:dyDescent="0.3">
      <c r="A31" s="7" t="s">
        <v>4</v>
      </c>
      <c r="B31" s="19">
        <f>SUM(B20,B23,B27)</f>
        <v>43902223.700000003</v>
      </c>
      <c r="C31" s="23"/>
      <c r="D31" s="19">
        <f>SUM(D20,D23,D27)</f>
        <v>44994387.299999997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15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6KDV5W64NSFS-851842435-8417</_dlc_DocId>
    <_dlc_DocIdUrl xmlns="746016b1-ecc9-410e-95eb-a13f7eb3881b">
      <Url>http://port.admnsk.ru/sites/main/sovet/_layouts/DocIdRedir.aspx?ID=6KDV5W64NSFS-851842435-8417</Url>
      <Description>6KDV5W64NSFS-851842435-8417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534127-D6B2-4A71-ABFA-F6441D156CF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55435C6-A9F2-4B41-9D36-50EF749742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EDBD8A-3720-4FDC-B2E1-DD6AB779F5B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CB5ED73-2CD3-4184-BB56-3BD4743266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25-26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2024-05-23T07:41:49Z</cp:lastPrinted>
  <dcterms:created xsi:type="dcterms:W3CDTF">2015-10-23T09:08:05Z</dcterms:created>
  <dcterms:modified xsi:type="dcterms:W3CDTF">2024-05-23T07:42:19Z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fc1116c3-f172-465d-95d8-2a05116d6b4c</vt:lpwstr>
  </property>
</Properties>
</file>